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горизонтально'!$I$80</definedName>
    <definedName name="allow_energy">'Время горизонтально'!$F$80</definedName>
    <definedName name="calc_with">'Время горизонтально'!$E$80</definedName>
    <definedName name="energy">'Время горизонтально'!$AA$4</definedName>
    <definedName name="group">'Время горизонтально'!$B$5</definedName>
    <definedName name="interval">'Время горизонтально'!$D$80</definedName>
    <definedName name="is_group">'Время горизонтально'!$G$80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5" i="1"/>
  <c r="W25" i="1"/>
  <c r="X25" i="1"/>
  <c r="Y25" i="1"/>
  <c r="Z25" i="1"/>
  <c r="K25" i="1"/>
  <c r="L25" i="1"/>
  <c r="M25" i="1"/>
  <c r="N25" i="1"/>
  <c r="O25" i="1"/>
  <c r="P25" i="1"/>
  <c r="Q25" i="1"/>
  <c r="R25" i="1"/>
  <c r="S25" i="1"/>
  <c r="T25" i="1"/>
  <c r="U25" i="1"/>
  <c r="V25" i="1"/>
  <c r="D25" i="1"/>
  <c r="E25" i="1"/>
  <c r="F25" i="1"/>
  <c r="G25" i="1"/>
  <c r="H25" i="1"/>
  <c r="I25" i="1"/>
  <c r="J25" i="1"/>
  <c r="C25" i="1"/>
</calcChain>
</file>

<file path=xl/sharedStrings.xml><?xml version="1.0" encoding="utf-8"?>
<sst xmlns="http://schemas.openxmlformats.org/spreadsheetml/2006/main" count="130" uniqueCount="58">
  <si>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</si>
  <si>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</si>
  <si>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</si>
  <si>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</si>
  <si>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</si>
  <si>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</si>
  <si>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</si>
  <si>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</si>
  <si>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</si>
  <si>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</si>
  <si>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</si>
  <si>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</si>
  <si>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</si>
  <si>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</si>
  <si>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</si>
  <si>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</si>
  <si>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</si>
  <si>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</si>
  <si>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</si>
  <si>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</si>
  <si>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</si>
  <si>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</si>
  <si>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</si>
  <si>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</si>
  <si>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</si>
  <si>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</si>
  <si>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</si>
  <si>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</si>
  <si>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</si>
  <si>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</si>
  <si>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</si>
  <si>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</si>
  <si>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</si>
  <si>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</si>
  <si>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</si>
  <si>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</si>
  <si>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</si>
  <si>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</si>
  <si>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</si>
  <si>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Благовещенье</t>
  </si>
  <si>
    <t xml:space="preserve"> 0,4 Благовещенье ТСН 1 ао RS</t>
  </si>
  <si>
    <t xml:space="preserve"> 10 Благовещенье Т 1 ао RS</t>
  </si>
  <si>
    <t xml:space="preserve"> 10 Благовещенье Т 1 ап RS</t>
  </si>
  <si>
    <t xml:space="preserve"> 10 Благовещенье Т 2 ао RS</t>
  </si>
  <si>
    <t xml:space="preserve"> 10 Благовещенье Т 2 ап RS</t>
  </si>
  <si>
    <t xml:space="preserve"> 10 Благовещенье-Марденьга ао RS</t>
  </si>
  <si>
    <t xml:space="preserve"> 10 Благовещенье-Марденьга ап RS</t>
  </si>
  <si>
    <t xml:space="preserve"> 10 Благовещенье-Откормочный ао RS</t>
  </si>
  <si>
    <t xml:space="preserve"> 10 Благовещенье-Откормочный ап RS</t>
  </si>
  <si>
    <t xml:space="preserve"> 10 Благовещенье-Пушкариха ао RS</t>
  </si>
  <si>
    <t xml:space="preserve"> 10 Благовещенье-Пушкариха ап RS</t>
  </si>
  <si>
    <t xml:space="preserve"> 10 Благовещенье-РТС ао RS</t>
  </si>
  <si>
    <t xml:space="preserve"> 10 Благовещенье-РТС ап RS</t>
  </si>
  <si>
    <t xml:space="preserve"> 10 Благовещенье-Ферма ао RS</t>
  </si>
  <si>
    <t xml:space="preserve"> 10 Благовещенье-Ферма ап RS</t>
  </si>
  <si>
    <t xml:space="preserve"> 10 Благовещенье-Ястреблево ао RS</t>
  </si>
  <si>
    <t xml:space="preserve"> 10 Благовещенье-Ястреблево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</si>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</sst>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0"/>
  <sheetViews>
    <sheetView tabSelected="1" topLeftCell="B1" zoomScaleNormal="100" zoomScaleSheetLayoutView="100" workbookViewId="0">
      <selection activeCell="AE21" sqref="AE21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9.3525000000000009</v>
      </c>
      <c r="D8" s="15">
        <v>9.3825000000000003</v>
      </c>
      <c r="E8" s="15">
        <v>9.3825000000000003</v>
      </c>
      <c r="F8" s="15">
        <v>9.4050000000000011</v>
      </c>
      <c r="G8" s="15">
        <v>9.39</v>
      </c>
      <c r="H8" s="15">
        <v>9.39</v>
      </c>
      <c r="I8" s="15">
        <v>9.2025000000000006</v>
      </c>
      <c r="J8" s="15">
        <v>9.3975000000000009</v>
      </c>
      <c r="K8" s="15">
        <v>9.3224999999999998</v>
      </c>
      <c r="L8" s="16">
        <v>9.3825000000000003</v>
      </c>
      <c r="M8" s="16">
        <v>9.3825000000000003</v>
      </c>
      <c r="N8" s="16">
        <v>9.3825000000000003</v>
      </c>
      <c r="O8" s="16">
        <v>9.2550000000000008</v>
      </c>
      <c r="P8" s="16">
        <v>9.4425000000000008</v>
      </c>
      <c r="Q8" s="16">
        <v>9.4574999999999996</v>
      </c>
      <c r="R8" s="16">
        <v>9.4050000000000011</v>
      </c>
      <c r="S8" s="16">
        <v>9.4574999999999996</v>
      </c>
      <c r="T8" s="16">
        <v>9.3375000000000004</v>
      </c>
      <c r="U8" s="16">
        <v>9.2625000000000011</v>
      </c>
      <c r="V8" s="16">
        <v>9.4500000000000011</v>
      </c>
      <c r="W8" s="16">
        <v>9.2175000000000011</v>
      </c>
      <c r="X8" s="16">
        <v>9.27</v>
      </c>
      <c r="Y8" s="16">
        <v>9.3000000000000007</v>
      </c>
      <c r="Z8" s="55">
        <v>9.3674999999999997</v>
      </c>
      <c r="AA8" s="23">
        <v>224.59500000000003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52.800000000000004</v>
      </c>
      <c r="D10" s="15">
        <v>53.4</v>
      </c>
      <c r="E10" s="15">
        <v>53.4</v>
      </c>
      <c r="F10" s="15">
        <v>50.4</v>
      </c>
      <c r="G10" s="15">
        <v>54.6</v>
      </c>
      <c r="H10" s="15">
        <v>51.9</v>
      </c>
      <c r="I10" s="15">
        <v>59.4</v>
      </c>
      <c r="J10" s="15">
        <v>60.300000000000004</v>
      </c>
      <c r="K10" s="15">
        <v>57</v>
      </c>
      <c r="L10" s="16">
        <v>53.4</v>
      </c>
      <c r="M10" s="16">
        <v>48.6</v>
      </c>
      <c r="N10" s="16">
        <v>52.2</v>
      </c>
      <c r="O10" s="16">
        <v>57</v>
      </c>
      <c r="P10" s="16">
        <v>53.4</v>
      </c>
      <c r="Q10" s="16">
        <v>54</v>
      </c>
      <c r="R10" s="16">
        <v>56.7</v>
      </c>
      <c r="S10" s="16">
        <v>61.2</v>
      </c>
      <c r="T10" s="16">
        <v>56.7</v>
      </c>
      <c r="U10" s="16">
        <v>59.1</v>
      </c>
      <c r="V10" s="16">
        <v>60.300000000000004</v>
      </c>
      <c r="W10" s="16">
        <v>57.300000000000004</v>
      </c>
      <c r="X10" s="16">
        <v>54.6</v>
      </c>
      <c r="Y10" s="16">
        <v>49.800000000000004</v>
      </c>
      <c r="Z10" s="55">
        <v>49.800000000000004</v>
      </c>
      <c r="AA10" s="65">
        <v>1317.3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64.2</v>
      </c>
      <c r="D12" s="15">
        <v>63.6</v>
      </c>
      <c r="E12" s="15">
        <v>62.4</v>
      </c>
      <c r="F12" s="15">
        <v>62.4</v>
      </c>
      <c r="G12" s="15">
        <v>63.300000000000004</v>
      </c>
      <c r="H12" s="15">
        <v>69</v>
      </c>
      <c r="I12" s="15">
        <v>87</v>
      </c>
      <c r="J12" s="15">
        <v>92.4</v>
      </c>
      <c r="K12" s="15">
        <v>85.8</v>
      </c>
      <c r="L12" s="16">
        <v>91.5</v>
      </c>
      <c r="M12" s="16">
        <v>78.600000000000009</v>
      </c>
      <c r="N12" s="16">
        <v>71.7</v>
      </c>
      <c r="O12" s="16">
        <v>60.9</v>
      </c>
      <c r="P12" s="16">
        <v>79.2</v>
      </c>
      <c r="Q12" s="16">
        <v>74.100000000000009</v>
      </c>
      <c r="R12" s="16">
        <v>75.900000000000006</v>
      </c>
      <c r="S12" s="16">
        <v>90.9</v>
      </c>
      <c r="T12" s="16">
        <v>95.4</v>
      </c>
      <c r="U12" s="16">
        <v>94.2</v>
      </c>
      <c r="V12" s="16">
        <v>93.600000000000009</v>
      </c>
      <c r="W12" s="16">
        <v>82.2</v>
      </c>
      <c r="X12" s="16">
        <v>73.8</v>
      </c>
      <c r="Y12" s="16">
        <v>58.800000000000004</v>
      </c>
      <c r="Z12" s="55">
        <v>55.2</v>
      </c>
      <c r="AA12" s="65">
        <v>1826.1000000000001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9.6</v>
      </c>
      <c r="D19" s="15">
        <v>8.85</v>
      </c>
      <c r="E19" s="15">
        <v>10.35</v>
      </c>
      <c r="F19" s="15">
        <v>7.65</v>
      </c>
      <c r="G19" s="15">
        <v>11.1</v>
      </c>
      <c r="H19" s="15">
        <v>8.1</v>
      </c>
      <c r="I19" s="15">
        <v>10.35</v>
      </c>
      <c r="J19" s="15">
        <v>9.3000000000000007</v>
      </c>
      <c r="K19" s="15">
        <v>8.85</v>
      </c>
      <c r="L19" s="16">
        <v>10.8</v>
      </c>
      <c r="M19" s="16">
        <v>7.8</v>
      </c>
      <c r="N19" s="16">
        <v>11.700000000000001</v>
      </c>
      <c r="O19" s="16">
        <v>8.85</v>
      </c>
      <c r="P19" s="16">
        <v>10.200000000000001</v>
      </c>
      <c r="Q19" s="16">
        <v>9.6</v>
      </c>
      <c r="R19" s="16">
        <v>8.85</v>
      </c>
      <c r="S19" s="16">
        <v>11.25</v>
      </c>
      <c r="T19" s="16">
        <v>7.8</v>
      </c>
      <c r="U19" s="16">
        <v>10.950000000000001</v>
      </c>
      <c r="V19" s="16">
        <v>8.5500000000000007</v>
      </c>
      <c r="W19" s="16">
        <v>9.75</v>
      </c>
      <c r="X19" s="16">
        <v>9.9</v>
      </c>
      <c r="Y19" s="16">
        <v>8.7000000000000011</v>
      </c>
      <c r="Z19" s="55">
        <v>10.65</v>
      </c>
      <c r="AA19" s="65">
        <v>229.49999999999997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64.3</v>
      </c>
      <c r="D21" s="15">
        <v>63.4</v>
      </c>
      <c r="E21" s="15">
        <v>62.4</v>
      </c>
      <c r="F21" s="15">
        <v>62.1</v>
      </c>
      <c r="G21" s="15">
        <v>63.5</v>
      </c>
      <c r="H21" s="15">
        <v>68.8</v>
      </c>
      <c r="I21" s="15">
        <v>86.8</v>
      </c>
      <c r="J21" s="15">
        <v>92.4</v>
      </c>
      <c r="K21" s="15">
        <v>85.7</v>
      </c>
      <c r="L21" s="16">
        <v>91.3</v>
      </c>
      <c r="M21" s="16">
        <v>78.400000000000006</v>
      </c>
      <c r="N21" s="16">
        <v>71.7</v>
      </c>
      <c r="O21" s="16">
        <v>60.800000000000004</v>
      </c>
      <c r="P21" s="16">
        <v>78.900000000000006</v>
      </c>
      <c r="Q21" s="16">
        <v>74.3</v>
      </c>
      <c r="R21" s="16">
        <v>75.600000000000009</v>
      </c>
      <c r="S21" s="16">
        <v>90.7</v>
      </c>
      <c r="T21" s="16">
        <v>95.4</v>
      </c>
      <c r="U21" s="16">
        <v>94</v>
      </c>
      <c r="V21" s="16">
        <v>93.5</v>
      </c>
      <c r="W21" s="16">
        <v>82.2</v>
      </c>
      <c r="X21" s="16">
        <v>73.600000000000009</v>
      </c>
      <c r="Y21" s="16">
        <v>58.800000000000004</v>
      </c>
      <c r="Z21" s="55">
        <v>54.9</v>
      </c>
      <c r="AA21" s="65">
        <v>1823.5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43.35</v>
      </c>
      <c r="D23" s="15">
        <v>44.25</v>
      </c>
      <c r="E23" s="15">
        <v>43.2</v>
      </c>
      <c r="F23" s="15">
        <v>42.6</v>
      </c>
      <c r="G23" s="15">
        <v>43.35</v>
      </c>
      <c r="H23" s="15">
        <v>43.800000000000004</v>
      </c>
      <c r="I23" s="15">
        <v>49.050000000000004</v>
      </c>
      <c r="J23" s="15">
        <v>50.85</v>
      </c>
      <c r="K23" s="15">
        <v>48.15</v>
      </c>
      <c r="L23" s="16">
        <v>42.6</v>
      </c>
      <c r="M23" s="16">
        <v>40.800000000000004</v>
      </c>
      <c r="N23" s="16">
        <v>40.200000000000003</v>
      </c>
      <c r="O23" s="16">
        <v>48.15</v>
      </c>
      <c r="P23" s="16">
        <v>42.9</v>
      </c>
      <c r="Q23" s="16">
        <v>44.4</v>
      </c>
      <c r="R23" s="16">
        <v>47.85</v>
      </c>
      <c r="S23" s="16">
        <v>49.95</v>
      </c>
      <c r="T23" s="16">
        <v>48.75</v>
      </c>
      <c r="U23" s="16">
        <v>48.15</v>
      </c>
      <c r="V23" s="16">
        <v>51.6</v>
      </c>
      <c r="W23" s="16">
        <v>47.25</v>
      </c>
      <c r="X23" s="16">
        <v>44.85</v>
      </c>
      <c r="Y23" s="16">
        <v>41.1</v>
      </c>
      <c r="Z23" s="55">
        <v>39.15</v>
      </c>
      <c r="AA23" s="65">
        <v>1086.3000000000002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s="63" customFormat="1" ht="16.5" thickBot="1" x14ac:dyDescent="0.3">
      <c r="A25" s="58"/>
      <c r="B25" s="59" t="s">
        <v>2</v>
      </c>
      <c r="C25" s="60">
        <f>SUM(C8:C24)</f>
        <v>243.60249999999999</v>
      </c>
      <c r="D25" s="60">
        <f>SUM(D8:D24)</f>
        <v>242.88249999999999</v>
      </c>
      <c r="E25" s="60">
        <f>SUM(E8:E24)</f>
        <v>241.13249999999999</v>
      </c>
      <c r="F25" s="60">
        <f>SUM(F8:F24)</f>
        <v>234.55499999999998</v>
      </c>
      <c r="G25" s="60">
        <f>SUM(G8:G24)</f>
        <v>245.24</v>
      </c>
      <c r="H25" s="60">
        <f>SUM(H8:H24)</f>
        <v>250.99</v>
      </c>
      <c r="I25" s="60">
        <f>SUM(I8:I24)</f>
        <v>301.80250000000001</v>
      </c>
      <c r="J25" s="60">
        <f>SUM(J8:J24)</f>
        <v>314.64750000000004</v>
      </c>
      <c r="K25" s="60">
        <f>SUM(K8:K24)</f>
        <v>294.82249999999999</v>
      </c>
      <c r="L25" s="60">
        <f>SUM(L8:L24)</f>
        <v>298.98250000000002</v>
      </c>
      <c r="M25" s="60">
        <f>SUM(M8:M24)</f>
        <v>263.58250000000004</v>
      </c>
      <c r="N25" s="60">
        <f>SUM(N8:N24)</f>
        <v>256.88249999999999</v>
      </c>
      <c r="O25" s="60">
        <f>SUM(O8:O24)</f>
        <v>244.95500000000001</v>
      </c>
      <c r="P25" s="60">
        <f>SUM(P8:P24)</f>
        <v>274.04250000000002</v>
      </c>
      <c r="Q25" s="60">
        <f>SUM(Q8:Q24)</f>
        <v>265.85749999999996</v>
      </c>
      <c r="R25" s="60">
        <f>SUM(R8:R24)</f>
        <v>274.30500000000001</v>
      </c>
      <c r="S25" s="60">
        <f>SUM(S8:S24)</f>
        <v>313.45749999999998</v>
      </c>
      <c r="T25" s="60">
        <f>SUM(T8:T24)</f>
        <v>313.38750000000005</v>
      </c>
      <c r="U25" s="60">
        <f>SUM(U8:U24)</f>
        <v>315.66249999999997</v>
      </c>
      <c r="V25" s="60">
        <f>SUM(V8:V24)</f>
        <v>317.00000000000006</v>
      </c>
      <c r="W25" s="60">
        <f>SUM(W8:W24)</f>
        <v>287.91750000000002</v>
      </c>
      <c r="X25" s="60">
        <f>SUM(X8:X24)</f>
        <v>266.02000000000004</v>
      </c>
      <c r="Y25" s="60">
        <f>SUM(Y8:Y24)</f>
        <v>226.5</v>
      </c>
      <c r="Z25" s="61">
        <f>SUM(Z8:Z24)</f>
        <v>219.06750000000002</v>
      </c>
      <c r="AA25" s="62">
        <f>SUM(AA8:AA24)</f>
        <v>6507.2950000000001</v>
      </c>
    </row>
    <row r="29" spans="1:27" ht="15.75" x14ac:dyDescent="0.2">
      <c r="B29" s="66"/>
      <c r="C29" s="70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8" t="s">
        <v>57</v>
      </c>
    </row>
    <row r="30" spans="1:27" ht="18.75" x14ac:dyDescent="0.2">
      <c r="B30" s="75" t="s">
        <v>39</v>
      </c>
      <c r="C30" s="70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7" t="s">
        <v>38</v>
      </c>
    </row>
    <row r="31" spans="1:27" ht="13.5" thickBot="1" x14ac:dyDescent="0.25"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</row>
    <row r="32" spans="1:27" ht="16.5" thickBot="1" x14ac:dyDescent="0.25">
      <c r="B32" s="74" t="s">
        <v>1</v>
      </c>
      <c r="C32" s="76" t="s">
        <v>3</v>
      </c>
      <c r="D32" s="76" t="s">
        <v>4</v>
      </c>
      <c r="E32" s="76" t="s">
        <v>5</v>
      </c>
      <c r="F32" s="76" t="s">
        <v>6</v>
      </c>
      <c r="G32" s="76" t="s">
        <v>7</v>
      </c>
      <c r="H32" s="76" t="s">
        <v>8</v>
      </c>
      <c r="I32" s="76" t="s">
        <v>9</v>
      </c>
      <c r="J32" s="76" t="s">
        <v>10</v>
      </c>
      <c r="K32" s="76" t="s">
        <v>11</v>
      </c>
      <c r="L32" s="76" t="s">
        <v>12</v>
      </c>
      <c r="M32" s="76" t="s">
        <v>13</v>
      </c>
      <c r="N32" s="76" t="s">
        <v>14</v>
      </c>
      <c r="O32" s="76" t="s">
        <v>15</v>
      </c>
      <c r="P32" s="76" t="s">
        <v>16</v>
      </c>
      <c r="Q32" s="76" t="s">
        <v>17</v>
      </c>
      <c r="R32" s="76" t="s">
        <v>18</v>
      </c>
      <c r="S32" s="76" t="s">
        <v>19</v>
      </c>
      <c r="T32" s="76" t="s">
        <v>20</v>
      </c>
      <c r="U32" s="76" t="s">
        <v>21</v>
      </c>
      <c r="V32" s="76" t="s">
        <v>22</v>
      </c>
      <c r="W32" s="76" t="s">
        <v>23</v>
      </c>
      <c r="X32" s="76" t="s">
        <v>24</v>
      </c>
      <c r="Y32" s="76" t="s">
        <v>25</v>
      </c>
      <c r="Z32" s="79" t="s">
        <v>26</v>
      </c>
      <c r="AA32" s="77" t="s">
        <v>35</v>
      </c>
    </row>
    <row r="33" spans="2:27" x14ac:dyDescent="0.2">
      <c r="B33" s="69" t="s">
        <v>40</v>
      </c>
      <c r="C33" s="71">
        <v>0.21</v>
      </c>
      <c r="D33" s="72">
        <v>0.22500000000000001</v>
      </c>
      <c r="E33" s="72">
        <v>0.23250000000000001</v>
      </c>
      <c r="F33" s="72">
        <v>0.23250000000000001</v>
      </c>
      <c r="G33" s="72">
        <v>0.22500000000000001</v>
      </c>
      <c r="H33" s="72">
        <v>0.2175</v>
      </c>
      <c r="I33" s="72">
        <v>0.21</v>
      </c>
      <c r="J33" s="72">
        <v>0.20250000000000001</v>
      </c>
      <c r="K33" s="72">
        <v>0.20250000000000001</v>
      </c>
      <c r="L33" s="73">
        <v>0.19500000000000001</v>
      </c>
      <c r="M33" s="73">
        <v>0.19500000000000001</v>
      </c>
      <c r="N33" s="73">
        <v>0.19500000000000001</v>
      </c>
      <c r="O33" s="73">
        <v>0.1875</v>
      </c>
      <c r="P33" s="73">
        <v>0.19500000000000001</v>
      </c>
      <c r="Q33" s="73">
        <v>0.21</v>
      </c>
      <c r="R33" s="73">
        <v>0.20250000000000001</v>
      </c>
      <c r="S33" s="73">
        <v>0.20250000000000001</v>
      </c>
      <c r="T33" s="73">
        <v>0.21</v>
      </c>
      <c r="U33" s="73">
        <v>0.19500000000000001</v>
      </c>
      <c r="V33" s="73">
        <v>0.2175</v>
      </c>
      <c r="W33" s="73">
        <v>0.22500000000000001</v>
      </c>
      <c r="X33" s="73">
        <v>0.1875</v>
      </c>
      <c r="Y33" s="73">
        <v>0.19500000000000001</v>
      </c>
      <c r="Z33" s="80">
        <v>0.1875</v>
      </c>
      <c r="AA33" s="78">
        <v>4.9574999999999996</v>
      </c>
    </row>
    <row r="34" spans="2:27" x14ac:dyDescent="0.2">
      <c r="B34" s="69" t="s">
        <v>41</v>
      </c>
      <c r="C34" s="71">
        <v>0</v>
      </c>
      <c r="D34" s="72"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0</v>
      </c>
      <c r="Y34" s="73">
        <v>0</v>
      </c>
      <c r="Z34" s="80">
        <v>0</v>
      </c>
      <c r="AA34" s="85">
        <v>0</v>
      </c>
    </row>
    <row r="35" spans="2:27" x14ac:dyDescent="0.2">
      <c r="B35" s="69" t="s">
        <v>42</v>
      </c>
      <c r="C35" s="71">
        <v>17.100000000000001</v>
      </c>
      <c r="D35" s="72">
        <v>18.3</v>
      </c>
      <c r="E35" s="72">
        <v>17.7</v>
      </c>
      <c r="F35" s="72">
        <v>17.400000000000002</v>
      </c>
      <c r="G35" s="72">
        <v>18</v>
      </c>
      <c r="H35" s="72">
        <v>17.100000000000001</v>
      </c>
      <c r="I35" s="72">
        <v>18.900000000000002</v>
      </c>
      <c r="J35" s="72">
        <v>21.900000000000002</v>
      </c>
      <c r="K35" s="72">
        <v>18</v>
      </c>
      <c r="L35" s="73">
        <v>18</v>
      </c>
      <c r="M35" s="73">
        <v>18</v>
      </c>
      <c r="N35" s="73">
        <v>17.400000000000002</v>
      </c>
      <c r="O35" s="73">
        <v>17.7</v>
      </c>
      <c r="P35" s="73">
        <v>18.3</v>
      </c>
      <c r="Q35" s="73">
        <v>18.900000000000002</v>
      </c>
      <c r="R35" s="73">
        <v>20.7</v>
      </c>
      <c r="S35" s="73">
        <v>24.6</v>
      </c>
      <c r="T35" s="73">
        <v>22.8</v>
      </c>
      <c r="U35" s="73">
        <v>23.1</v>
      </c>
      <c r="V35" s="73">
        <v>25.5</v>
      </c>
      <c r="W35" s="73">
        <v>23.1</v>
      </c>
      <c r="X35" s="73">
        <v>21</v>
      </c>
      <c r="Y35" s="73">
        <v>18.600000000000001</v>
      </c>
      <c r="Z35" s="80">
        <v>18.3</v>
      </c>
      <c r="AA35" s="85">
        <v>470.40000000000015</v>
      </c>
    </row>
    <row r="36" spans="2:27" x14ac:dyDescent="0.2">
      <c r="B36" s="69" t="s">
        <v>43</v>
      </c>
      <c r="C36" s="71">
        <v>0</v>
      </c>
      <c r="D36" s="72"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80">
        <v>0</v>
      </c>
      <c r="AA36" s="85">
        <v>0</v>
      </c>
    </row>
    <row r="37" spans="2:27" x14ac:dyDescent="0.2">
      <c r="B37" s="69" t="s">
        <v>44</v>
      </c>
      <c r="C37" s="71">
        <v>32.700000000000003</v>
      </c>
      <c r="D37" s="72">
        <v>32.1</v>
      </c>
      <c r="E37" s="72">
        <v>32.1</v>
      </c>
      <c r="F37" s="72">
        <v>32.700000000000003</v>
      </c>
      <c r="G37" s="72">
        <v>32.4</v>
      </c>
      <c r="H37" s="72">
        <v>32.4</v>
      </c>
      <c r="I37" s="72">
        <v>37.800000000000004</v>
      </c>
      <c r="J37" s="72">
        <v>46.2</v>
      </c>
      <c r="K37" s="72">
        <v>46.800000000000004</v>
      </c>
      <c r="L37" s="73">
        <v>53.7</v>
      </c>
      <c r="M37" s="73">
        <v>46.2</v>
      </c>
      <c r="N37" s="73">
        <v>41.7</v>
      </c>
      <c r="O37" s="73">
        <v>34.5</v>
      </c>
      <c r="P37" s="73">
        <v>54.300000000000004</v>
      </c>
      <c r="Q37" s="73">
        <v>51.9</v>
      </c>
      <c r="R37" s="73">
        <v>53.4</v>
      </c>
      <c r="S37" s="73">
        <v>57.6</v>
      </c>
      <c r="T37" s="73">
        <v>49.2</v>
      </c>
      <c r="U37" s="73">
        <v>47.7</v>
      </c>
      <c r="V37" s="73">
        <v>50.4</v>
      </c>
      <c r="W37" s="73">
        <v>44.7</v>
      </c>
      <c r="X37" s="73">
        <v>39.9</v>
      </c>
      <c r="Y37" s="73">
        <v>33</v>
      </c>
      <c r="Z37" s="80">
        <v>32.700000000000003</v>
      </c>
      <c r="AA37" s="85">
        <v>1016.1000000000001</v>
      </c>
    </row>
    <row r="38" spans="2:27" x14ac:dyDescent="0.2">
      <c r="B38" s="69" t="s">
        <v>45</v>
      </c>
      <c r="C38" s="71">
        <v>0</v>
      </c>
      <c r="D38" s="72"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80">
        <v>0</v>
      </c>
      <c r="AA38" s="85">
        <v>0</v>
      </c>
    </row>
    <row r="39" spans="2:27" x14ac:dyDescent="0.2">
      <c r="B39" s="69" t="s">
        <v>46</v>
      </c>
      <c r="C39" s="71">
        <v>0</v>
      </c>
      <c r="D39" s="72">
        <v>0</v>
      </c>
      <c r="E39" s="72">
        <v>0</v>
      </c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2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80">
        <v>0</v>
      </c>
      <c r="AA39" s="85">
        <v>0</v>
      </c>
    </row>
    <row r="40" spans="2:27" x14ac:dyDescent="0.2">
      <c r="B40" s="69" t="s">
        <v>47</v>
      </c>
      <c r="C40" s="71">
        <v>0</v>
      </c>
      <c r="D40" s="72">
        <v>0</v>
      </c>
      <c r="E40" s="72">
        <v>0</v>
      </c>
      <c r="F40" s="72">
        <v>0</v>
      </c>
      <c r="G40" s="72">
        <v>0</v>
      </c>
      <c r="H40" s="72">
        <v>0</v>
      </c>
      <c r="I40" s="72">
        <v>0</v>
      </c>
      <c r="J40" s="72">
        <v>0</v>
      </c>
      <c r="K40" s="72">
        <v>0</v>
      </c>
      <c r="L40" s="73">
        <v>0</v>
      </c>
      <c r="M40" s="73">
        <v>0</v>
      </c>
      <c r="N40" s="73">
        <v>0</v>
      </c>
      <c r="O40" s="73">
        <v>0</v>
      </c>
      <c r="P40" s="73">
        <v>0</v>
      </c>
      <c r="Q40" s="73">
        <v>0</v>
      </c>
      <c r="R40" s="73">
        <v>0</v>
      </c>
      <c r="S40" s="73">
        <v>0</v>
      </c>
      <c r="T40" s="73">
        <v>0</v>
      </c>
      <c r="U40" s="73">
        <v>0</v>
      </c>
      <c r="V40" s="73">
        <v>0</v>
      </c>
      <c r="W40" s="73">
        <v>0</v>
      </c>
      <c r="X40" s="73">
        <v>0</v>
      </c>
      <c r="Y40" s="73">
        <v>0</v>
      </c>
      <c r="Z40" s="80">
        <v>0</v>
      </c>
      <c r="AA40" s="85">
        <v>0</v>
      </c>
    </row>
    <row r="41" spans="2:27" x14ac:dyDescent="0.2">
      <c r="B41" s="69" t="s">
        <v>48</v>
      </c>
      <c r="C41" s="71">
        <v>0</v>
      </c>
      <c r="D41" s="72"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73">
        <v>0</v>
      </c>
      <c r="R41" s="73">
        <v>0</v>
      </c>
      <c r="S41" s="73">
        <v>0</v>
      </c>
      <c r="T41" s="73">
        <v>0</v>
      </c>
      <c r="U41" s="73">
        <v>0</v>
      </c>
      <c r="V41" s="73">
        <v>0</v>
      </c>
      <c r="W41" s="73">
        <v>0</v>
      </c>
      <c r="X41" s="73">
        <v>0</v>
      </c>
      <c r="Y41" s="73">
        <v>0</v>
      </c>
      <c r="Z41" s="80">
        <v>0</v>
      </c>
      <c r="AA41" s="85">
        <v>0</v>
      </c>
    </row>
    <row r="42" spans="2:27" x14ac:dyDescent="0.2">
      <c r="B42" s="69" t="s">
        <v>49</v>
      </c>
      <c r="C42" s="71">
        <v>0</v>
      </c>
      <c r="D42" s="72">
        <v>0</v>
      </c>
      <c r="E42" s="72">
        <v>0</v>
      </c>
      <c r="F42" s="72"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80">
        <v>0</v>
      </c>
      <c r="AA42" s="85">
        <v>0</v>
      </c>
    </row>
    <row r="43" spans="2:27" x14ac:dyDescent="0.2">
      <c r="B43" s="69" t="s">
        <v>50</v>
      </c>
      <c r="C43" s="71">
        <v>0</v>
      </c>
      <c r="D43" s="72">
        <v>0</v>
      </c>
      <c r="E43" s="72">
        <v>0</v>
      </c>
      <c r="F43" s="72"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80">
        <v>0</v>
      </c>
      <c r="AA43" s="85">
        <v>0</v>
      </c>
    </row>
    <row r="44" spans="2:27" x14ac:dyDescent="0.2">
      <c r="B44" s="69" t="s">
        <v>51</v>
      </c>
      <c r="C44" s="71">
        <v>0</v>
      </c>
      <c r="D44" s="72">
        <v>0</v>
      </c>
      <c r="E44" s="72">
        <v>0</v>
      </c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2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80">
        <v>0</v>
      </c>
      <c r="AA44" s="85">
        <v>0</v>
      </c>
    </row>
    <row r="45" spans="2:27" x14ac:dyDescent="0.2">
      <c r="B45" s="69" t="s">
        <v>52</v>
      </c>
      <c r="C45" s="71">
        <v>0.3</v>
      </c>
      <c r="D45" s="72">
        <v>0.3</v>
      </c>
      <c r="E45" s="72">
        <v>0.15</v>
      </c>
      <c r="F45" s="72">
        <v>0.45</v>
      </c>
      <c r="G45" s="72">
        <v>0.15</v>
      </c>
      <c r="H45" s="72">
        <v>0.3</v>
      </c>
      <c r="I45" s="72">
        <v>0.3</v>
      </c>
      <c r="J45" s="72">
        <v>0.3</v>
      </c>
      <c r="K45" s="72">
        <v>0.3</v>
      </c>
      <c r="L45" s="73">
        <v>0.3</v>
      </c>
      <c r="M45" s="73">
        <v>0.3</v>
      </c>
      <c r="N45" s="73">
        <v>0.3</v>
      </c>
      <c r="O45" s="73">
        <v>0.3</v>
      </c>
      <c r="P45" s="73">
        <v>0.15</v>
      </c>
      <c r="Q45" s="73">
        <v>0.3</v>
      </c>
      <c r="R45" s="73">
        <v>0.15</v>
      </c>
      <c r="S45" s="73">
        <v>0.3</v>
      </c>
      <c r="T45" s="73">
        <v>0.3</v>
      </c>
      <c r="U45" s="73">
        <v>0.15</v>
      </c>
      <c r="V45" s="73">
        <v>0.3</v>
      </c>
      <c r="W45" s="73">
        <v>0.3</v>
      </c>
      <c r="X45" s="73">
        <v>0.3</v>
      </c>
      <c r="Y45" s="73">
        <v>0.15</v>
      </c>
      <c r="Z45" s="80">
        <v>0.3</v>
      </c>
      <c r="AA45" s="85">
        <v>6.4499999999999993</v>
      </c>
    </row>
    <row r="46" spans="2:27" x14ac:dyDescent="0.2">
      <c r="B46" s="69" t="s">
        <v>53</v>
      </c>
      <c r="C46" s="71">
        <v>32.6</v>
      </c>
      <c r="D46" s="72">
        <v>31.900000000000002</v>
      </c>
      <c r="E46" s="72">
        <v>31.900000000000002</v>
      </c>
      <c r="F46" s="72">
        <v>32.799999999999997</v>
      </c>
      <c r="G46" s="72">
        <v>32.200000000000003</v>
      </c>
      <c r="H46" s="72">
        <v>32.200000000000003</v>
      </c>
      <c r="I46" s="72">
        <v>37.700000000000003</v>
      </c>
      <c r="J46" s="72">
        <v>45.9</v>
      </c>
      <c r="K46" s="72">
        <v>46.7</v>
      </c>
      <c r="L46" s="73">
        <v>53.6</v>
      </c>
      <c r="M46" s="73">
        <v>46</v>
      </c>
      <c r="N46" s="73">
        <v>41.6</v>
      </c>
      <c r="O46" s="73">
        <v>34.300000000000004</v>
      </c>
      <c r="P46" s="73">
        <v>54.2</v>
      </c>
      <c r="Q46" s="73">
        <v>51.6</v>
      </c>
      <c r="R46" s="73">
        <v>53.300000000000004</v>
      </c>
      <c r="S46" s="73">
        <v>57.5</v>
      </c>
      <c r="T46" s="73">
        <v>49.1</v>
      </c>
      <c r="U46" s="73">
        <v>47.6</v>
      </c>
      <c r="V46" s="73">
        <v>50.1</v>
      </c>
      <c r="W46" s="73">
        <v>44.5</v>
      </c>
      <c r="X46" s="73">
        <v>39.800000000000004</v>
      </c>
      <c r="Y46" s="73">
        <v>32.700000000000003</v>
      </c>
      <c r="Z46" s="80">
        <v>32.799999999999997</v>
      </c>
      <c r="AA46" s="85">
        <v>1012.6</v>
      </c>
    </row>
    <row r="47" spans="2:27" x14ac:dyDescent="0.2">
      <c r="B47" s="69" t="s">
        <v>54</v>
      </c>
      <c r="C47" s="71">
        <v>0</v>
      </c>
      <c r="D47" s="72">
        <v>0</v>
      </c>
      <c r="E47" s="72">
        <v>0</v>
      </c>
      <c r="F47" s="72">
        <v>0</v>
      </c>
      <c r="G47" s="72">
        <v>0</v>
      </c>
      <c r="H47" s="72">
        <v>0</v>
      </c>
      <c r="I47" s="72">
        <v>0</v>
      </c>
      <c r="J47" s="72">
        <v>0</v>
      </c>
      <c r="K47" s="72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80">
        <v>0</v>
      </c>
      <c r="AA47" s="85">
        <v>0</v>
      </c>
    </row>
    <row r="48" spans="2:27" x14ac:dyDescent="0.2">
      <c r="B48" s="69" t="s">
        <v>55</v>
      </c>
      <c r="C48" s="71">
        <v>17.400000000000002</v>
      </c>
      <c r="D48" s="72">
        <v>18.3</v>
      </c>
      <c r="E48" s="72">
        <v>17.850000000000001</v>
      </c>
      <c r="F48" s="72">
        <v>17.850000000000001</v>
      </c>
      <c r="G48" s="72">
        <v>18.150000000000002</v>
      </c>
      <c r="H48" s="72">
        <v>17.25</v>
      </c>
      <c r="I48" s="72">
        <v>19.2</v>
      </c>
      <c r="J48" s="72">
        <v>22.2</v>
      </c>
      <c r="K48" s="72">
        <v>18.150000000000002</v>
      </c>
      <c r="L48" s="73">
        <v>18</v>
      </c>
      <c r="M48" s="73">
        <v>18.150000000000002</v>
      </c>
      <c r="N48" s="73">
        <v>17.55</v>
      </c>
      <c r="O48" s="73">
        <v>17.850000000000001</v>
      </c>
      <c r="P48" s="73">
        <v>18.45</v>
      </c>
      <c r="Q48" s="73">
        <v>18.900000000000002</v>
      </c>
      <c r="R48" s="73">
        <v>20.85</v>
      </c>
      <c r="S48" s="73">
        <v>24.75</v>
      </c>
      <c r="T48" s="73">
        <v>22.95</v>
      </c>
      <c r="U48" s="73">
        <v>23.1</v>
      </c>
      <c r="V48" s="73">
        <v>25.8</v>
      </c>
      <c r="W48" s="73">
        <v>23.1</v>
      </c>
      <c r="X48" s="73">
        <v>21.150000000000002</v>
      </c>
      <c r="Y48" s="73">
        <v>18.600000000000001</v>
      </c>
      <c r="Z48" s="80">
        <v>18.45</v>
      </c>
      <c r="AA48" s="85">
        <v>474.00000000000006</v>
      </c>
    </row>
    <row r="49" spans="2:27" x14ac:dyDescent="0.2">
      <c r="B49" s="69" t="s">
        <v>56</v>
      </c>
      <c r="C49" s="71">
        <v>0</v>
      </c>
      <c r="D49" s="72">
        <v>0</v>
      </c>
      <c r="E49" s="72">
        <v>0</v>
      </c>
      <c r="F49" s="72">
        <v>0</v>
      </c>
      <c r="G49" s="72">
        <v>0</v>
      </c>
      <c r="H49" s="72">
        <v>0</v>
      </c>
      <c r="I49" s="72">
        <v>0</v>
      </c>
      <c r="J49" s="72">
        <v>0</v>
      </c>
      <c r="K49" s="72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80">
        <v>0</v>
      </c>
      <c r="AA49" s="85">
        <v>0</v>
      </c>
    </row>
    <row r="50" spans="2:27" ht="16.5" thickBot="1" x14ac:dyDescent="0.3">
      <c r="B50" s="81" t="s">
        <v>2</v>
      </c>
      <c r="C50" s="82">
        <v>100.31</v>
      </c>
      <c r="D50" s="82">
        <v>101.125</v>
      </c>
      <c r="E50" s="82">
        <v>99.932500000000005</v>
      </c>
      <c r="F50" s="82">
        <v>101.4325</v>
      </c>
      <c r="G50" s="82">
        <v>101.125</v>
      </c>
      <c r="H50" s="82">
        <v>99.467500000000001</v>
      </c>
      <c r="I50" s="82">
        <v>114.11000000000001</v>
      </c>
      <c r="J50" s="82">
        <v>136.70249999999999</v>
      </c>
      <c r="K50" s="82">
        <v>130.1525</v>
      </c>
      <c r="L50" s="82">
        <v>143.79500000000002</v>
      </c>
      <c r="M50" s="82">
        <v>128.845</v>
      </c>
      <c r="N50" s="82">
        <v>118.74499999999999</v>
      </c>
      <c r="O50" s="82">
        <v>104.83750000000001</v>
      </c>
      <c r="P50" s="82">
        <v>145.595</v>
      </c>
      <c r="Q50" s="82">
        <v>141.81</v>
      </c>
      <c r="R50" s="82">
        <v>148.60249999999999</v>
      </c>
      <c r="S50" s="82">
        <v>164.95249999999999</v>
      </c>
      <c r="T50" s="82">
        <v>144.56</v>
      </c>
      <c r="U50" s="82">
        <v>141.845</v>
      </c>
      <c r="V50" s="82">
        <v>152.31750000000002</v>
      </c>
      <c r="W50" s="82">
        <v>135.92500000000001</v>
      </c>
      <c r="X50" s="82">
        <v>122.33750000000001</v>
      </c>
      <c r="Y50" s="82">
        <v>103.245</v>
      </c>
      <c r="Z50" s="83">
        <v>102.7375</v>
      </c>
      <c r="AA50" s="84">
        <v>2984.5075000000002</v>
      </c>
    </row>
    <row r="80" spans="2:9" ht="17.25" hidden="1" customHeight="1" x14ac:dyDescent="0.2">
      <c r="B80" s="5" t="s">
        <v>33</v>
      </c>
      <c r="C80" s="4"/>
      <c r="D80" s="9">
        <v>1</v>
      </c>
      <c r="E80" s="10">
        <v>0</v>
      </c>
      <c r="F80" s="10">
        <v>0</v>
      </c>
      <c r="G80" s="10">
        <v>1</v>
      </c>
      <c r="H80" s="10">
        <v>1</v>
      </c>
      <c r="I8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Благовещенье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Благовещенье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2018-12-24T05:08:35Z</dcterms:modified>
</cp:coreProperties>
</file>